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66925"/>
  <mc:AlternateContent xmlns:mc="http://schemas.openxmlformats.org/markup-compatibility/2006">
    <mc:Choice Requires="x15">
      <x15ac:absPath xmlns:x15ac="http://schemas.microsoft.com/office/spreadsheetml/2010/11/ac" url="https://wopi.dropbox.com/wopi/files/oid_5758978158146795264/WOPIServiceId_TP_DROPBOX_PLUS/WOPIUserId_-/"/>
    </mc:Choice>
  </mc:AlternateContent>
  <xr:revisionPtr revIDLastSave="185" documentId="8_{8BAF7ACE-F41F-4FE4-A8E1-A4B377337C70}" xr6:coauthVersionLast="47" xr6:coauthVersionMax="47" xr10:uidLastSave="{25FAE10C-F7E2-46FF-8DA2-79D6172584D0}"/>
  <bookViews>
    <workbookView xWindow="-110" yWindow="-110" windowWidth="29020" windowHeight="17500" firstSheet="1" activeTab="1" xr2:uid="{931A8C1B-C743-4438-9E98-15CE8E1280BD}"/>
  </bookViews>
  <sheets>
    <sheet name="Forside " sheetId="4" r:id="rId1"/>
    <sheet name="Veiledning" sheetId="2" r:id="rId2"/>
    <sheet name="Prisskjema " sheetId="7"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7" l="1"/>
  <c r="G35" i="7"/>
  <c r="G34" i="7"/>
  <c r="G37" i="7"/>
  <c r="G33" i="7"/>
  <c r="G32" i="7"/>
  <c r="G31" i="7"/>
  <c r="G30" i="7"/>
  <c r="G20" i="7"/>
  <c r="G19" i="7"/>
  <c r="G24" i="7"/>
  <c r="G21" i="7"/>
  <c r="G22" i="7"/>
  <c r="G23" i="7"/>
  <c r="G25" i="7"/>
  <c r="G26" i="7"/>
  <c r="G27" i="7"/>
  <c r="G28" i="7"/>
  <c r="G29" i="7"/>
  <c r="G38" i="7" l="1"/>
  <c r="G12" i="7"/>
  <c r="G13" i="7" l="1"/>
  <c r="G40" i="7" s="1"/>
</calcChain>
</file>

<file path=xl/sharedStrings.xml><?xml version="1.0" encoding="utf-8"?>
<sst xmlns="http://schemas.openxmlformats.org/spreadsheetml/2006/main" count="73" uniqueCount="51">
  <si>
    <t>Vedlegg 4 - Prisskjema
Lisenser og lisensforvaltning 
Sak nr.: 2022/550</t>
  </si>
  <si>
    <t>Veiledning til Leverandørens utfylling av prisskjema</t>
  </si>
  <si>
    <t>1. GENERELLE PRISVILKÅR</t>
  </si>
  <si>
    <t xml:space="preserve">Alle priser skal oppgis i NOK eksklusive merverdiavgift. </t>
  </si>
  <si>
    <t xml:space="preserve">Kostnader som ikke er anført her vil ikke bli akseptert av Kunden. </t>
  </si>
  <si>
    <t xml:space="preserve">Alle gule felter skal fylles ut. </t>
  </si>
  <si>
    <t xml:space="preserve">Med "Innpris fra produsent" menes den faktiske pris Leverandøren etter rabatter fra produsent (den tredjepart som Leverandøren kjøper programvaren fra) er fratrukket kan dokumentere å betale til produsent for oppgitt navn på lisens på faktureringsdagen i avtaleperioden og på tilbudstidspunktet for tilbudsevalueringen, og innpris regnes om til NOK basert på den valutakurs som påvirker Leverandørens faktiske pris til produsent (dermed ingen valutarisiko for Leverandøren - valuta i forhold til NOK beregnes på faktureringsdagen for Leverandøren).  </t>
  </si>
  <si>
    <t>Med "Påslagsprosent" menes den fortjenesten Leverandøren beregner seg basert på Innpris fra produsent, og slik påslagsprosent skal være fast i avtaleperioden selv om Innpris fra produsent varierer. Det er mulig å ha ulik påslagsprosent på ulike lisenser. Oppdragsgiver vil evaluere både på oppgitt Påslagsprosent. Innpris skal også hensynta Leverandørens til enhver tid innrømmede rabatter fra produsent. Dette betyr at slike rabatter skal inngå i Leverandørens beregningsgrunnlag for påslagsprosenter.</t>
  </si>
  <si>
    <t xml:space="preserve">Lisenser og lisensforvaltning </t>
  </si>
  <si>
    <t xml:space="preserve">Alle felter markert i gult skal fylles ut av Tilbyder. </t>
  </si>
  <si>
    <t>Tilbyders navn:</t>
  </si>
  <si>
    <t>PRISSKJEMA</t>
  </si>
  <si>
    <t xml:space="preserve">Beskrivelse </t>
  </si>
  <si>
    <t>Enhet</t>
  </si>
  <si>
    <t>Estimert årlig volum</t>
  </si>
  <si>
    <t>Enhetspris</t>
  </si>
  <si>
    <t>Evalueringssum</t>
  </si>
  <si>
    <t>n/a</t>
  </si>
  <si>
    <t xml:space="preserve">Evalueringssum pr. år </t>
  </si>
  <si>
    <t>Lisenspriser</t>
  </si>
  <si>
    <t>Type</t>
  </si>
  <si>
    <t>Innpris</t>
  </si>
  <si>
    <t>Påslag %</t>
  </si>
  <si>
    <t>Citrix Universal Hybrid Multi-Cloud</t>
  </si>
  <si>
    <t>Renewal</t>
  </si>
  <si>
    <t xml:space="preserve">Acrobat Pro for Teams </t>
  </si>
  <si>
    <t>Create Cloud Pro for Teams</t>
  </si>
  <si>
    <t>InDesign for Teams</t>
  </si>
  <si>
    <t>M365 E5 Unified Existing Customer Sub Per User</t>
  </si>
  <si>
    <t>Visio P2 Sub Per User</t>
  </si>
  <si>
    <t>Visual Studio Pro MSDN ALng LSA</t>
  </si>
  <si>
    <t>Win Remote Desktop Services CAL ALng LSA UCAL</t>
  </si>
  <si>
    <t>Win Server DC Core ALng LSA 2L</t>
  </si>
  <si>
    <t>SQL Server Standard Core ALng LSA 2L</t>
  </si>
  <si>
    <t>Exchange Online (plan 1)</t>
  </si>
  <si>
    <t>Microsoft 365 Copilot</t>
  </si>
  <si>
    <t xml:space="preserve">Microsoft Teams-rom Pro </t>
  </si>
  <si>
    <t>Microsoft Office 365 E1</t>
  </si>
  <si>
    <t>Microsoft Planner Abonnement 1</t>
  </si>
  <si>
    <t>Microsoft Teams Phone Standard</t>
  </si>
  <si>
    <t>IBM SPSS Statistics Cloud Base Subscription</t>
  </si>
  <si>
    <t>Power Automate Premium</t>
  </si>
  <si>
    <t>TOTAL EVALUERINGSSUM</t>
  </si>
  <si>
    <r>
      <t>For regulering av priser, fakturering og b</t>
    </r>
    <r>
      <rPr>
        <sz val="10"/>
        <rFont val="Verdana"/>
        <family val="2"/>
      </rPr>
      <t>etaling se SSA-L bilag 6.</t>
    </r>
  </si>
  <si>
    <t>Lisenser (fast årlig pris) Lisenskostnadene prises basert på innpris fra produsent med påslag. Det er totalsummen for antall lisenser som er grunnlag for årlig pris. Volumene er estimater og kan justeres noe fra år til år basert på faktisk antall brukere/noder. 
Lisensadministrasjon og bistand (fast årlig pris) Leverandøren skal tilby en fast årlig pris som dekker alle løpende tjenester knyttet til lisensadministrasjon og bistand, herunder:
- Generell løpende bistand knyttet til lisensene
- Årlig gjennomgang og vurdering av Oppdragsgivers lisensbehov
- 4 kvartalsvise statusmøter med tilhørende SAM-rapporter
Den faste prisen skal dekke alle ressurser og aktiviteter som kreves for å oppfylle disse forpliktelsene.
Azure-skytjenester (månedlig forbrukspris).  Fakturering skjer på bakgrunn av Oppdragsgivers faktiske månedlige forbruk. Prisene avtales ved det enkelte behov og faktureres oppdragsgiver. Oppdragsgiver står fritt til å bestille disse tjenestene utenom avtalen. Det estimerte årlige volumet er ca. 1 MNOK, og er ikke bindende.</t>
  </si>
  <si>
    <t>2. FORKLARING TIL DE ULIKE PRISELEMENTENE/PRISSTRUKTUR</t>
  </si>
  <si>
    <t>3. LISENSPRISER:</t>
  </si>
  <si>
    <t>Lisensadministrasjon og bistand</t>
  </si>
  <si>
    <t xml:space="preserve">Leverandøren skal tilby en fast årlig pris som dekker alle løpende tjenester knyttet til lisensadministrasjon og bistand, herunder generell løpende bistand knyttet til lisensene, årlig gjennomgang og vurdering av Oppdragsgivers lisensbehov, statusmøter med SAM-rapporter </t>
  </si>
  <si>
    <t>pr. år</t>
  </si>
  <si>
    <t>VMware vSphere Foundation 1-Year (varenummer: VCF-VSP-FND-1Y)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</si>
</sst>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kr&quot;\ * #,##0.00_ ;_ &quot;kr&quot;\ * \-#,##0.00_ ;_ &quot;kr&quot;\ * &quot;-&quot;??_ ;_ @_ "/>
    <numFmt numFmtId="164" formatCode="_-&quot;kr&quot;\ * #,##0.00_-;\-&quot;kr&quot;\ * #,##0.00_-;_-&quot;kr&quot;\ * &quot;-&quot;??_-;_-@_-"/>
    <numFmt numFmtId="165" formatCode="_-* #,##0.00_-;\-* #,##0.00_-;_-* &quot;-&quot;??_-;_-@_-"/>
    <numFmt numFmtId="166" formatCode="_-[$kr-414]\ * #,##0.00_-;\-[$kr-414]\ * #,##0.00_-;_-[$kr-414]\ * &quot;-&quot;??_-;_-@_-"/>
  </numFmts>
  <fonts count="21" x14ac:knownFonts="1">
    <font>
      <sz val="10"/>
      <color theme="1"/>
      <name val="Verdana"/>
      <family val="2"/>
    </font>
    <font>
      <sz val="10"/>
      <color theme="1"/>
      <name val="Verdana"/>
      <family val="2"/>
    </font>
    <font>
      <b/>
      <sz val="10"/>
      <color rgb="FF3F3F3F"/>
      <name val="Verdana"/>
      <family val="2"/>
    </font>
    <font>
      <b/>
      <sz val="10"/>
      <color theme="1"/>
      <name val="Verdana"/>
      <family val="2"/>
    </font>
    <font>
      <sz val="10"/>
      <color theme="0"/>
      <name val="Verdana"/>
      <family val="2"/>
    </font>
    <font>
      <sz val="11"/>
      <color theme="1"/>
      <name val="Calibri"/>
      <family val="2"/>
      <scheme val="minor"/>
    </font>
    <font>
      <b/>
      <sz val="11"/>
      <color theme="1"/>
      <name val="Calibri"/>
      <family val="2"/>
      <scheme val="minor"/>
    </font>
    <font>
      <sz val="12"/>
      <color theme="1"/>
      <name val="Verdana"/>
      <family val="2"/>
    </font>
    <font>
      <b/>
      <sz val="12"/>
      <color theme="0"/>
      <name val="Verdana"/>
      <family val="2"/>
    </font>
    <font>
      <b/>
      <sz val="12"/>
      <color theme="1"/>
      <name val="Verdana"/>
      <family val="2"/>
    </font>
    <font>
      <b/>
      <sz val="12"/>
      <color rgb="FF3F3F3F"/>
      <name val="Verdana"/>
      <family val="2"/>
    </font>
    <font>
      <sz val="12"/>
      <color rgb="FF000000"/>
      <name val="Times New Roman"/>
      <family val="1"/>
    </font>
    <font>
      <sz val="10"/>
      <color rgb="FFFF0000"/>
      <name val="Verdana"/>
      <family val="2"/>
    </font>
    <font>
      <sz val="12"/>
      <name val="Verdana"/>
      <family val="2"/>
    </font>
    <font>
      <sz val="20"/>
      <color theme="1"/>
      <name val="Verdana"/>
      <family val="2"/>
    </font>
    <font>
      <b/>
      <sz val="12"/>
      <name val="Verdana"/>
      <family val="2"/>
    </font>
    <font>
      <b/>
      <sz val="16"/>
      <color theme="1"/>
      <name val="Verdana"/>
      <family val="2"/>
    </font>
    <font>
      <sz val="16"/>
      <color theme="1"/>
      <name val="Verdana"/>
      <family val="2"/>
    </font>
    <font>
      <sz val="10"/>
      <color rgb="FF006100"/>
      <name val="Verdana"/>
      <family val="2"/>
    </font>
    <font>
      <sz val="12"/>
      <color rgb="FF000000"/>
      <name val="Verdana"/>
      <family val="2"/>
    </font>
    <font>
      <sz val="10"/>
      <name val="Verdana"/>
      <family val="2"/>
    </font>
  </fonts>
  <fills count="10">
    <fill>
      <patternFill patternType="none"/>
    </fill>
    <fill>
      <patternFill patternType="gray125"/>
    </fill>
    <fill>
      <patternFill patternType="solid">
        <fgColor rgb="FFF2F2F2"/>
      </patternFill>
    </fill>
    <fill>
      <patternFill patternType="solid">
        <fgColor rgb="FFFFFFCC"/>
      </patternFill>
    </fill>
    <fill>
      <patternFill patternType="solid">
        <fgColor theme="4"/>
      </patternFill>
    </fill>
    <fill>
      <patternFill patternType="solid">
        <fgColor theme="0"/>
        <bgColor indexed="64"/>
      </patternFill>
    </fill>
    <fill>
      <patternFill patternType="solid">
        <fgColor rgb="FFFFFFCC"/>
        <bgColor indexed="64"/>
      </patternFill>
    </fill>
    <fill>
      <patternFill patternType="solid">
        <fgColor theme="1"/>
        <bgColor indexed="64"/>
      </patternFill>
    </fill>
    <fill>
      <patternFill patternType="solid">
        <fgColor rgb="FFC6EFCE"/>
      </patternFill>
    </fill>
    <fill>
      <patternFill patternType="solid">
        <fgColor theme="9" tint="0.79998168889431442"/>
        <bgColor indexed="64"/>
      </patternFill>
    </fill>
  </fills>
  <borders count="9">
    <border>
      <left/>
      <right/>
      <top/>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double">
        <color indexed="64"/>
      </bottom>
      <diagonal/>
    </border>
  </borders>
  <cellStyleXfs count="15">
    <xf numFmtId="0" fontId="0" fillId="0" borderId="0"/>
    <xf numFmtId="165" fontId="1" fillId="0" borderId="0" applyFont="0" applyFill="0" applyBorder="0" applyAlignment="0" applyProtection="0"/>
    <xf numFmtId="0" fontId="2" fillId="2" borderId="1" applyNumberFormat="0" applyAlignment="0" applyProtection="0"/>
    <xf numFmtId="0" fontId="1" fillId="3" borderId="2" applyNumberFormat="0" applyFont="0" applyAlignment="0" applyProtection="0"/>
    <xf numFmtId="0" fontId="3" fillId="0" borderId="3" applyNumberFormat="0" applyFill="0" applyAlignment="0" applyProtection="0"/>
    <xf numFmtId="0" fontId="4" fillId="4" borderId="0" applyNumberFormat="0" applyBorder="0" applyAlignment="0" applyProtection="0"/>
    <xf numFmtId="0" fontId="5" fillId="0" borderId="0"/>
    <xf numFmtId="0" fontId="5" fillId="3" borderId="2" applyNumberFormat="0" applyFont="0" applyAlignment="0" applyProtection="0"/>
    <xf numFmtId="0" fontId="6" fillId="0" borderId="3" applyNumberFormat="0" applyFill="0" applyAlignment="0" applyProtection="0"/>
    <xf numFmtId="44"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18" fillId="8" borderId="0" applyNumberFormat="0" applyBorder="0" applyAlignment="0" applyProtection="0"/>
  </cellStyleXfs>
  <cellXfs count="47">
    <xf numFmtId="0" fontId="0" fillId="0" borderId="0" xfId="0"/>
    <xf numFmtId="0" fontId="7" fillId="5" borderId="4" xfId="6" applyFont="1" applyFill="1" applyBorder="1" applyAlignment="1">
      <alignment horizontal="left" vertical="top"/>
    </xf>
    <xf numFmtId="0" fontId="7" fillId="6" borderId="4" xfId="6" applyFont="1" applyFill="1" applyBorder="1" applyAlignment="1" applyProtection="1">
      <alignment horizontal="left" vertical="top" wrapText="1"/>
      <protection locked="0"/>
    </xf>
    <xf numFmtId="0" fontId="7" fillId="0" borderId="4" xfId="0" applyFont="1" applyBorder="1"/>
    <xf numFmtId="0" fontId="7" fillId="0" borderId="0" xfId="0" applyFont="1"/>
    <xf numFmtId="0" fontId="8" fillId="4" borderId="0" xfId="5" applyFont="1" applyAlignment="1">
      <alignment horizontal="left" vertical="top"/>
    </xf>
    <xf numFmtId="0" fontId="8" fillId="4" borderId="0" xfId="5" applyFont="1"/>
    <xf numFmtId="0" fontId="9" fillId="0" borderId="0" xfId="0" applyFont="1"/>
    <xf numFmtId="0" fontId="7" fillId="0" borderId="0" xfId="0" applyFont="1" applyAlignment="1">
      <alignment horizontal="left" vertical="top"/>
    </xf>
    <xf numFmtId="0" fontId="9" fillId="0" borderId="0" xfId="0" applyFont="1" applyAlignment="1">
      <alignment horizontal="left" vertical="top"/>
    </xf>
    <xf numFmtId="0" fontId="9" fillId="0" borderId="3" xfId="4" applyFont="1" applyFill="1"/>
    <xf numFmtId="0" fontId="9" fillId="0" borderId="3" xfId="4" applyFont="1"/>
    <xf numFmtId="0" fontId="11" fillId="0" borderId="0" xfId="0" applyFont="1" applyAlignment="1">
      <alignment horizontal="left" vertical="top" wrapText="1"/>
    </xf>
    <xf numFmtId="0" fontId="13" fillId="3" borderId="2" xfId="3" applyFont="1"/>
    <xf numFmtId="0" fontId="7" fillId="0" borderId="0" xfId="0" applyFont="1" applyAlignment="1">
      <alignment horizontal="left" vertical="center" wrapText="1"/>
    </xf>
    <xf numFmtId="0" fontId="10" fillId="2" borderId="1" xfId="2" applyFont="1" applyAlignment="1">
      <alignment horizontal="left" vertical="center" wrapText="1"/>
    </xf>
    <xf numFmtId="0" fontId="10" fillId="2" borderId="1" xfId="2" applyFont="1" applyAlignment="1">
      <alignment vertical="center" wrapText="1"/>
    </xf>
    <xf numFmtId="0" fontId="7" fillId="0" borderId="0" xfId="0" applyFont="1" applyAlignment="1">
      <alignment vertical="center" wrapText="1"/>
    </xf>
    <xf numFmtId="9" fontId="13" fillId="3" borderId="2" xfId="12" applyFont="1" applyFill="1" applyBorder="1"/>
    <xf numFmtId="0" fontId="15" fillId="0" borderId="0" xfId="0" applyFont="1" applyAlignment="1">
      <alignment horizontal="left" vertical="top"/>
    </xf>
    <xf numFmtId="166" fontId="7" fillId="0" borderId="4" xfId="1" applyNumberFormat="1" applyFont="1" applyBorder="1"/>
    <xf numFmtId="166" fontId="9" fillId="0" borderId="3" xfId="4" applyNumberFormat="1" applyFont="1"/>
    <xf numFmtId="164" fontId="9" fillId="0" borderId="3" xfId="13" applyFont="1" applyBorder="1"/>
    <xf numFmtId="0" fontId="13" fillId="7" borderId="2" xfId="3" applyFont="1" applyFill="1"/>
    <xf numFmtId="0" fontId="16" fillId="0" borderId="8" xfId="0" applyFont="1" applyBorder="1"/>
    <xf numFmtId="164" fontId="16" fillId="0" borderId="8" xfId="13" applyFont="1" applyBorder="1"/>
    <xf numFmtId="165" fontId="17" fillId="0" borderId="0" xfId="0" applyNumberFormat="1" applyFont="1"/>
    <xf numFmtId="164" fontId="17" fillId="0" borderId="0" xfId="0" applyNumberFormat="1" applyFont="1"/>
    <xf numFmtId="0" fontId="17" fillId="0" borderId="0" xfId="0" applyFont="1"/>
    <xf numFmtId="0" fontId="3" fillId="0" borderId="5" xfId="0" applyFont="1" applyBorder="1"/>
    <xf numFmtId="0" fontId="0" fillId="0" borderId="5" xfId="0" applyBorder="1"/>
    <xf numFmtId="0" fontId="3" fillId="0" borderId="6" xfId="0" applyFont="1" applyBorder="1"/>
    <xf numFmtId="0" fontId="0" fillId="0" borderId="6" xfId="0" applyBorder="1"/>
    <xf numFmtId="0" fontId="0" fillId="0" borderId="6" xfId="0" applyBorder="1" applyAlignment="1">
      <alignment wrapText="1"/>
    </xf>
    <xf numFmtId="0" fontId="3" fillId="0" borderId="6" xfId="0" applyFont="1" applyBorder="1" applyAlignment="1">
      <alignment wrapText="1"/>
    </xf>
    <xf numFmtId="0" fontId="12" fillId="0" borderId="0" xfId="0" applyFont="1" applyAlignment="1">
      <alignment wrapText="1"/>
    </xf>
    <xf numFmtId="0" fontId="0" fillId="0" borderId="7" xfId="0" applyBorder="1"/>
    <xf numFmtId="0" fontId="7" fillId="9" borderId="0" xfId="0" applyFont="1" applyFill="1" applyAlignment="1">
      <alignment vertical="center" wrapText="1"/>
    </xf>
    <xf numFmtId="0" fontId="19" fillId="5" borderId="4" xfId="14" applyFont="1" applyFill="1" applyBorder="1" applyAlignment="1">
      <alignment wrapText="1"/>
    </xf>
    <xf numFmtId="166" fontId="7" fillId="5" borderId="4" xfId="1" applyNumberFormat="1" applyFont="1" applyFill="1" applyBorder="1"/>
    <xf numFmtId="0" fontId="7" fillId="5" borderId="0" xfId="0" applyFont="1" applyFill="1" applyAlignment="1">
      <alignment vertical="center" wrapText="1"/>
    </xf>
    <xf numFmtId="0" fontId="13" fillId="5" borderId="4" xfId="0" applyFont="1" applyFill="1" applyBorder="1" applyAlignment="1">
      <alignment wrapText="1"/>
    </xf>
    <xf numFmtId="0" fontId="19" fillId="5" borderId="4" xfId="14" applyFont="1" applyFill="1" applyBorder="1"/>
    <xf numFmtId="0" fontId="7" fillId="0" borderId="0" xfId="0" applyFont="1" applyAlignment="1">
      <alignment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xf>
    <xf numFmtId="0" fontId="14" fillId="0" borderId="7" xfId="0" applyFont="1" applyBorder="1" applyAlignment="1">
      <alignment horizontal="center" vertical="center"/>
    </xf>
  </cellXfs>
  <cellStyles count="15">
    <cellStyle name="God" xfId="14" builtinId="26"/>
    <cellStyle name="Komma" xfId="1" builtinId="3"/>
    <cellStyle name="Merknad" xfId="3" builtinId="10"/>
    <cellStyle name="Merknad 2" xfId="7" xr:uid="{B2C4EED5-B5CC-4DB2-B81C-80B1A219283B}"/>
    <cellStyle name="Normal" xfId="0" builtinId="0"/>
    <cellStyle name="Normal 2" xfId="6" xr:uid="{DEEC2BF2-A042-4D48-9475-EFE64F649BEE}"/>
    <cellStyle name="Prosent" xfId="12" builtinId="5"/>
    <cellStyle name="Prosent 2" xfId="11" xr:uid="{A291E32B-1E0F-4EA3-B1F2-F0CDD2A6ACF4}"/>
    <cellStyle name="Totalt" xfId="4" builtinId="25"/>
    <cellStyle name="Totalt 2" xfId="8" xr:uid="{3174BFD4-95CC-4676-A1FF-1B87F4104A63}"/>
    <cellStyle name="Utdata" xfId="2" builtinId="21"/>
    <cellStyle name="Uthevingsfarge1" xfId="5" builtinId="29"/>
    <cellStyle name="Valuta" xfId="13" builtinId="4"/>
    <cellStyle name="Valuta 2" xfId="9" xr:uid="{CF1054B6-069A-4D81-9585-F9F8B8131BE4}"/>
    <cellStyle name="Valuta 3" xfId="10" xr:uid="{77F2FF4C-12BF-441E-B5EE-BC4EFF98B1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DF483-F8F6-4B72-9AF4-C928C272FCC4}">
  <dimension ref="B1:B26"/>
  <sheetViews>
    <sheetView workbookViewId="0">
      <selection activeCell="C5" sqref="C5"/>
    </sheetView>
  </sheetViews>
  <sheetFormatPr baseColWidth="10" defaultColWidth="11" defaultRowHeight="13.5" x14ac:dyDescent="0.3"/>
  <cols>
    <col min="1" max="1" width="3.4609375" customWidth="1"/>
    <col min="2" max="2" width="46.23046875" customWidth="1"/>
  </cols>
  <sheetData>
    <row r="1" spans="2:2" ht="14" thickBot="1" x14ac:dyDescent="0.35"/>
    <row r="2" spans="2:2" x14ac:dyDescent="0.3">
      <c r="B2" s="44" t="s">
        <v>0</v>
      </c>
    </row>
    <row r="3" spans="2:2" x14ac:dyDescent="0.3">
      <c r="B3" s="45"/>
    </row>
    <row r="4" spans="2:2" x14ac:dyDescent="0.3">
      <c r="B4" s="45"/>
    </row>
    <row r="5" spans="2:2" x14ac:dyDescent="0.3">
      <c r="B5" s="45"/>
    </row>
    <row r="6" spans="2:2" x14ac:dyDescent="0.3">
      <c r="B6" s="45"/>
    </row>
    <row r="7" spans="2:2" x14ac:dyDescent="0.3">
      <c r="B7" s="45"/>
    </row>
    <row r="8" spans="2:2" x14ac:dyDescent="0.3">
      <c r="B8" s="45"/>
    </row>
    <row r="9" spans="2:2" x14ac:dyDescent="0.3">
      <c r="B9" s="45"/>
    </row>
    <row r="10" spans="2:2" x14ac:dyDescent="0.3">
      <c r="B10" s="45"/>
    </row>
    <row r="11" spans="2:2" x14ac:dyDescent="0.3">
      <c r="B11" s="45"/>
    </row>
    <row r="12" spans="2:2" x14ac:dyDescent="0.3">
      <c r="B12" s="45"/>
    </row>
    <row r="13" spans="2:2" x14ac:dyDescent="0.3">
      <c r="B13" s="45"/>
    </row>
    <row r="14" spans="2:2" x14ac:dyDescent="0.3">
      <c r="B14" s="45"/>
    </row>
    <row r="15" spans="2:2" x14ac:dyDescent="0.3">
      <c r="B15" s="45"/>
    </row>
    <row r="16" spans="2:2" x14ac:dyDescent="0.3">
      <c r="B16" s="45"/>
    </row>
    <row r="17" spans="2:2" x14ac:dyDescent="0.3">
      <c r="B17" s="45"/>
    </row>
    <row r="18" spans="2:2" x14ac:dyDescent="0.3">
      <c r="B18" s="45"/>
    </row>
    <row r="19" spans="2:2" x14ac:dyDescent="0.3">
      <c r="B19" s="45"/>
    </row>
    <row r="20" spans="2:2" x14ac:dyDescent="0.3">
      <c r="B20" s="45"/>
    </row>
    <row r="21" spans="2:2" x14ac:dyDescent="0.3">
      <c r="B21" s="45"/>
    </row>
    <row r="22" spans="2:2" x14ac:dyDescent="0.3">
      <c r="B22" s="45"/>
    </row>
    <row r="23" spans="2:2" x14ac:dyDescent="0.3">
      <c r="B23" s="45"/>
    </row>
    <row r="24" spans="2:2" x14ac:dyDescent="0.3">
      <c r="B24" s="45"/>
    </row>
    <row r="25" spans="2:2" x14ac:dyDescent="0.3">
      <c r="B25" s="45"/>
    </row>
    <row r="26" spans="2:2" ht="14" thickBot="1" x14ac:dyDescent="0.35">
      <c r="B26" s="46"/>
    </row>
  </sheetData>
  <mergeCells count="1">
    <mergeCell ref="B2:B2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03022-AE3A-4B8D-A362-59F6B42E7EE2}">
  <dimension ref="B1:C20"/>
  <sheetViews>
    <sheetView tabSelected="1" workbookViewId="0">
      <selection activeCell="B28" sqref="B28"/>
    </sheetView>
  </sheetViews>
  <sheetFormatPr baseColWidth="10" defaultColWidth="11" defaultRowHeight="13.5" x14ac:dyDescent="0.3"/>
  <cols>
    <col min="1" max="1" width="2.61328125" customWidth="1"/>
    <col min="2" max="2" width="137.84375" customWidth="1"/>
    <col min="3" max="3" width="16.61328125" bestFit="1" customWidth="1"/>
  </cols>
  <sheetData>
    <row r="1" spans="2:2" ht="14" thickBot="1" x14ac:dyDescent="0.35"/>
    <row r="2" spans="2:2" ht="14" thickBot="1" x14ac:dyDescent="0.35">
      <c r="B2" s="29" t="s">
        <v>1</v>
      </c>
    </row>
    <row r="3" spans="2:2" x14ac:dyDescent="0.3">
      <c r="B3" s="30"/>
    </row>
    <row r="4" spans="2:2" x14ac:dyDescent="0.3">
      <c r="B4" s="31" t="s">
        <v>2</v>
      </c>
    </row>
    <row r="5" spans="2:2" x14ac:dyDescent="0.3">
      <c r="B5" s="32" t="s">
        <v>3</v>
      </c>
    </row>
    <row r="6" spans="2:2" x14ac:dyDescent="0.3">
      <c r="B6" s="31"/>
    </row>
    <row r="7" spans="2:2" x14ac:dyDescent="0.3">
      <c r="B7" s="33" t="s">
        <v>4</v>
      </c>
    </row>
    <row r="8" spans="2:2" x14ac:dyDescent="0.3">
      <c r="B8" s="33"/>
    </row>
    <row r="9" spans="2:2" x14ac:dyDescent="0.3">
      <c r="B9" s="33" t="s">
        <v>5</v>
      </c>
    </row>
    <row r="10" spans="2:2" x14ac:dyDescent="0.3">
      <c r="B10" s="33"/>
    </row>
    <row r="11" spans="2:2" x14ac:dyDescent="0.3">
      <c r="B11" s="33" t="s">
        <v>43</v>
      </c>
    </row>
    <row r="12" spans="2:2" x14ac:dyDescent="0.3">
      <c r="B12" s="33"/>
    </row>
    <row r="13" spans="2:2" x14ac:dyDescent="0.3">
      <c r="B13" s="31" t="s">
        <v>45</v>
      </c>
    </row>
    <row r="14" spans="2:2" ht="162" x14ac:dyDescent="0.3">
      <c r="B14" s="33" t="s">
        <v>44</v>
      </c>
    </row>
    <row r="15" spans="2:2" x14ac:dyDescent="0.3">
      <c r="B15" s="33"/>
    </row>
    <row r="16" spans="2:2" x14ac:dyDescent="0.3">
      <c r="B16" s="34" t="s">
        <v>46</v>
      </c>
    </row>
    <row r="17" spans="2:3" ht="54" x14ac:dyDescent="0.3">
      <c r="B17" s="33" t="s">
        <v>6</v>
      </c>
      <c r="C17" s="35"/>
    </row>
    <row r="18" spans="2:3" x14ac:dyDescent="0.3">
      <c r="B18" s="32"/>
      <c r="C18" s="35"/>
    </row>
    <row r="19" spans="2:3" ht="54" x14ac:dyDescent="0.3">
      <c r="B19" s="33" t="s">
        <v>7</v>
      </c>
    </row>
    <row r="20" spans="2:3" ht="14" thickBot="1" x14ac:dyDescent="0.35">
      <c r="B20" s="36"/>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42B08-91DB-4136-BCEF-906C586CFB1A}">
  <dimension ref="A1:K40"/>
  <sheetViews>
    <sheetView zoomScaleNormal="100" workbookViewId="0">
      <selection activeCell="A38" sqref="A38:XFD38"/>
    </sheetView>
  </sheetViews>
  <sheetFormatPr baseColWidth="10" defaultColWidth="0" defaultRowHeight="15" x14ac:dyDescent="0.3"/>
  <cols>
    <col min="1" max="1" width="5.4609375" style="4" customWidth="1"/>
    <col min="2" max="2" width="67" style="4" customWidth="1"/>
    <col min="3" max="3" width="11.765625" style="4" bestFit="1" customWidth="1"/>
    <col min="4" max="4" width="14.4609375" style="4" customWidth="1"/>
    <col min="5" max="6" width="13.3828125" style="4" customWidth="1"/>
    <col min="7" max="7" width="32.23046875" style="4" customWidth="1"/>
    <col min="8" max="8" width="5.84375" style="4" customWidth="1"/>
    <col min="9" max="9" width="36.3828125" style="4" customWidth="1"/>
    <col min="10" max="10" width="11" style="4" customWidth="1"/>
    <col min="11" max="11" width="0" style="4" hidden="1" customWidth="1"/>
    <col min="12" max="16384" width="11" style="4" hidden="1"/>
  </cols>
  <sheetData>
    <row r="1" spans="1:11" x14ac:dyDescent="0.3">
      <c r="A1" s="6" t="s">
        <v>8</v>
      </c>
      <c r="B1" s="6"/>
      <c r="C1" s="6"/>
      <c r="D1" s="6"/>
      <c r="E1" s="6"/>
      <c r="F1" s="6"/>
      <c r="G1" s="6"/>
      <c r="H1" s="6"/>
      <c r="I1" s="6"/>
      <c r="J1" s="6"/>
      <c r="K1" s="6"/>
    </row>
    <row r="2" spans="1:11" customFormat="1" ht="13.5" x14ac:dyDescent="0.3"/>
    <row r="3" spans="1:11" x14ac:dyDescent="0.3">
      <c r="B3" s="3" t="s">
        <v>9</v>
      </c>
      <c r="C3" s="1"/>
    </row>
    <row r="4" spans="1:11" x14ac:dyDescent="0.3">
      <c r="B4" s="3"/>
      <c r="C4" s="1"/>
    </row>
    <row r="5" spans="1:11" x14ac:dyDescent="0.3">
      <c r="B5" s="3" t="s">
        <v>10</v>
      </c>
      <c r="C5" s="2"/>
    </row>
    <row r="7" spans="1:11" s="7" customFormat="1" x14ac:dyDescent="0.3">
      <c r="B7" s="5" t="s">
        <v>11</v>
      </c>
      <c r="C7" s="6"/>
      <c r="D7" s="6"/>
      <c r="E7" s="6"/>
      <c r="F7" s="6"/>
      <c r="G7" s="6"/>
    </row>
    <row r="8" spans="1:11" x14ac:dyDescent="0.3">
      <c r="B8" s="8"/>
    </row>
    <row r="9" spans="1:11" x14ac:dyDescent="0.3">
      <c r="B9" s="9" t="s">
        <v>47</v>
      </c>
    </row>
    <row r="11" spans="1:11" s="14" customFormat="1" ht="30" x14ac:dyDescent="0.3">
      <c r="B11" s="15" t="s">
        <v>12</v>
      </c>
      <c r="C11" s="15" t="s">
        <v>13</v>
      </c>
      <c r="D11" s="15" t="s">
        <v>14</v>
      </c>
      <c r="E11" s="15" t="s">
        <v>15</v>
      </c>
      <c r="F11" s="15"/>
      <c r="G11" s="15" t="s">
        <v>16</v>
      </c>
    </row>
    <row r="12" spans="1:11" ht="60" x14ac:dyDescent="0.3">
      <c r="B12" s="43" t="s">
        <v>48</v>
      </c>
      <c r="C12" s="3" t="s">
        <v>49</v>
      </c>
      <c r="D12" s="3">
        <v>1</v>
      </c>
      <c r="E12" s="13"/>
      <c r="F12" s="23" t="s">
        <v>17</v>
      </c>
      <c r="G12" s="20">
        <f>D12*E12</f>
        <v>0</v>
      </c>
    </row>
    <row r="13" spans="1:11" ht="15.5" thickBot="1" x14ac:dyDescent="0.35">
      <c r="B13" s="10" t="s">
        <v>18</v>
      </c>
      <c r="C13" s="11"/>
      <c r="D13" s="11"/>
      <c r="E13" s="11"/>
      <c r="F13" s="11"/>
      <c r="G13" s="21">
        <f>SUM(G12:G12)</f>
        <v>0</v>
      </c>
    </row>
    <row r="14" spans="1:11" ht="15.5" thickTop="1" x14ac:dyDescent="0.3"/>
    <row r="16" spans="1:11" x14ac:dyDescent="0.3">
      <c r="B16" s="19" t="s">
        <v>19</v>
      </c>
    </row>
    <row r="17" spans="1:10" ht="15.5" x14ac:dyDescent="0.3">
      <c r="B17" s="12"/>
    </row>
    <row r="18" spans="1:10" s="17" customFormat="1" ht="30" x14ac:dyDescent="0.3">
      <c r="B18" s="16" t="s">
        <v>12</v>
      </c>
      <c r="C18" s="16" t="s">
        <v>20</v>
      </c>
      <c r="D18" s="16" t="s">
        <v>14</v>
      </c>
      <c r="E18" s="16" t="s">
        <v>21</v>
      </c>
      <c r="F18" s="16" t="s">
        <v>22</v>
      </c>
      <c r="G18" s="16" t="s">
        <v>16</v>
      </c>
    </row>
    <row r="19" spans="1:10" s="37" customFormat="1" ht="20.25" customHeight="1" x14ac:dyDescent="0.3">
      <c r="A19" s="40"/>
      <c r="B19" s="41" t="s">
        <v>23</v>
      </c>
      <c r="C19" s="41" t="s">
        <v>24</v>
      </c>
      <c r="D19" s="41">
        <v>300</v>
      </c>
      <c r="E19" s="13"/>
      <c r="F19" s="13"/>
      <c r="G19" s="39">
        <f>E19*D19*(1+F19)</f>
        <v>0</v>
      </c>
      <c r="H19" s="40"/>
      <c r="I19" s="40"/>
      <c r="J19" s="40"/>
    </row>
    <row r="20" spans="1:10" s="37" customFormat="1" ht="20.25" customHeight="1" x14ac:dyDescent="0.3">
      <c r="A20" s="40"/>
      <c r="B20" s="41" t="s">
        <v>50</v>
      </c>
      <c r="C20" s="41" t="s">
        <v>24</v>
      </c>
      <c r="D20" s="41">
        <v>224</v>
      </c>
      <c r="E20" s="13"/>
      <c r="F20" s="13"/>
      <c r="G20" s="39">
        <f>E20*D20*(1+F20)</f>
        <v>0</v>
      </c>
      <c r="H20" s="40"/>
      <c r="I20" s="40"/>
      <c r="J20" s="40"/>
    </row>
    <row r="21" spans="1:10" s="17" customFormat="1" ht="20.25" customHeight="1" x14ac:dyDescent="0.3">
      <c r="B21" s="41" t="s">
        <v>25</v>
      </c>
      <c r="C21" s="41" t="s">
        <v>24</v>
      </c>
      <c r="D21" s="41">
        <v>39</v>
      </c>
      <c r="E21" s="13"/>
      <c r="F21" s="18"/>
      <c r="G21" s="20">
        <f t="shared" ref="G21:G29" si="0">E21*D21*(1+F21)</f>
        <v>0</v>
      </c>
    </row>
    <row r="22" spans="1:10" s="17" customFormat="1" ht="20.25" customHeight="1" x14ac:dyDescent="0.3">
      <c r="B22" s="41" t="s">
        <v>26</v>
      </c>
      <c r="C22" s="41" t="s">
        <v>24</v>
      </c>
      <c r="D22" s="41">
        <v>10</v>
      </c>
      <c r="E22" s="13"/>
      <c r="F22" s="18"/>
      <c r="G22" s="20">
        <f t="shared" si="0"/>
        <v>0</v>
      </c>
    </row>
    <row r="23" spans="1:10" s="17" customFormat="1" ht="20.25" customHeight="1" x14ac:dyDescent="0.3">
      <c r="B23" s="41" t="s">
        <v>27</v>
      </c>
      <c r="C23" s="41" t="s">
        <v>24</v>
      </c>
      <c r="D23" s="41">
        <v>1</v>
      </c>
      <c r="E23" s="13"/>
      <c r="F23" s="18"/>
      <c r="G23" s="20">
        <f t="shared" si="0"/>
        <v>0</v>
      </c>
    </row>
    <row r="24" spans="1:10" s="17" customFormat="1" ht="20.25" customHeight="1" x14ac:dyDescent="0.3">
      <c r="B24" s="38" t="s">
        <v>28</v>
      </c>
      <c r="C24" s="41" t="s">
        <v>24</v>
      </c>
      <c r="D24" s="38">
        <v>295</v>
      </c>
      <c r="E24" s="13"/>
      <c r="F24" s="18"/>
      <c r="G24" s="20">
        <f>E24*D24*(1+F24)</f>
        <v>0</v>
      </c>
    </row>
    <row r="25" spans="1:10" s="17" customFormat="1" ht="20.25" customHeight="1" x14ac:dyDescent="0.3">
      <c r="B25" s="38" t="s">
        <v>29</v>
      </c>
      <c r="C25" s="41" t="s">
        <v>24</v>
      </c>
      <c r="D25" s="38">
        <v>4</v>
      </c>
      <c r="E25" s="13"/>
      <c r="F25" s="18"/>
      <c r="G25" s="20">
        <f t="shared" si="0"/>
        <v>0</v>
      </c>
    </row>
    <row r="26" spans="1:10" s="17" customFormat="1" ht="20.25" customHeight="1" x14ac:dyDescent="0.3">
      <c r="B26" s="38" t="s">
        <v>30</v>
      </c>
      <c r="C26" s="41" t="s">
        <v>24</v>
      </c>
      <c r="D26" s="38">
        <v>8</v>
      </c>
      <c r="E26" s="13"/>
      <c r="F26" s="18"/>
      <c r="G26" s="20">
        <f t="shared" si="0"/>
        <v>0</v>
      </c>
    </row>
    <row r="27" spans="1:10" s="17" customFormat="1" ht="20.25" customHeight="1" x14ac:dyDescent="0.3">
      <c r="B27" s="38" t="s">
        <v>31</v>
      </c>
      <c r="C27" s="41" t="s">
        <v>24</v>
      </c>
      <c r="D27" s="38">
        <v>295</v>
      </c>
      <c r="E27" s="13"/>
      <c r="F27" s="18"/>
      <c r="G27" s="20">
        <f t="shared" si="0"/>
        <v>0</v>
      </c>
    </row>
    <row r="28" spans="1:10" s="17" customFormat="1" ht="20.25" customHeight="1" x14ac:dyDescent="0.3">
      <c r="B28" s="38" t="s">
        <v>32</v>
      </c>
      <c r="C28" s="41" t="s">
        <v>24</v>
      </c>
      <c r="D28" s="38">
        <v>112</v>
      </c>
      <c r="E28" s="13"/>
      <c r="F28" s="18"/>
      <c r="G28" s="20">
        <f t="shared" si="0"/>
        <v>0</v>
      </c>
    </row>
    <row r="29" spans="1:10" s="17" customFormat="1" ht="20.25" customHeight="1" x14ac:dyDescent="0.3">
      <c r="B29" s="38" t="s">
        <v>33</v>
      </c>
      <c r="C29" s="41" t="s">
        <v>24</v>
      </c>
      <c r="D29" s="42">
        <v>4</v>
      </c>
      <c r="E29" s="13"/>
      <c r="F29" s="18"/>
      <c r="G29" s="20">
        <f t="shared" si="0"/>
        <v>0</v>
      </c>
    </row>
    <row r="30" spans="1:10" s="17" customFormat="1" ht="20.25" customHeight="1" x14ac:dyDescent="0.3">
      <c r="B30" s="38" t="s">
        <v>34</v>
      </c>
      <c r="C30" s="41" t="s">
        <v>24</v>
      </c>
      <c r="D30" s="42">
        <v>4</v>
      </c>
      <c r="E30" s="13"/>
      <c r="F30" s="18"/>
      <c r="G30" s="20">
        <f t="shared" ref="G30:G37" si="1">E30*D30*(1+F30)</f>
        <v>0</v>
      </c>
    </row>
    <row r="31" spans="1:10" s="17" customFormat="1" ht="20.25" customHeight="1" x14ac:dyDescent="0.3">
      <c r="B31" s="38" t="s">
        <v>35</v>
      </c>
      <c r="C31" s="41" t="s">
        <v>24</v>
      </c>
      <c r="D31" s="42">
        <v>17</v>
      </c>
      <c r="E31" s="13"/>
      <c r="F31" s="18"/>
      <c r="G31" s="20">
        <f t="shared" si="1"/>
        <v>0</v>
      </c>
    </row>
    <row r="32" spans="1:10" s="17" customFormat="1" ht="20.25" customHeight="1" x14ac:dyDescent="0.3">
      <c r="B32" s="38" t="s">
        <v>36</v>
      </c>
      <c r="C32" s="41" t="s">
        <v>24</v>
      </c>
      <c r="D32" s="42">
        <v>16</v>
      </c>
      <c r="E32" s="13"/>
      <c r="F32" s="18"/>
      <c r="G32" s="20">
        <f t="shared" si="1"/>
        <v>0</v>
      </c>
    </row>
    <row r="33" spans="2:9" s="17" customFormat="1" ht="20.25" customHeight="1" x14ac:dyDescent="0.3">
      <c r="B33" s="38" t="s">
        <v>37</v>
      </c>
      <c r="C33" s="41" t="s">
        <v>24</v>
      </c>
      <c r="D33" s="42">
        <v>10</v>
      </c>
      <c r="E33" s="13"/>
      <c r="F33" s="18"/>
      <c r="G33" s="20">
        <f t="shared" si="1"/>
        <v>0</v>
      </c>
    </row>
    <row r="34" spans="2:9" s="17" customFormat="1" ht="20.25" customHeight="1" x14ac:dyDescent="0.3">
      <c r="B34" s="38" t="s">
        <v>38</v>
      </c>
      <c r="C34" s="41" t="s">
        <v>24</v>
      </c>
      <c r="D34" s="42">
        <v>4</v>
      </c>
      <c r="E34" s="13"/>
      <c r="F34" s="18"/>
      <c r="G34" s="20">
        <f t="shared" si="1"/>
        <v>0</v>
      </c>
    </row>
    <row r="35" spans="2:9" s="17" customFormat="1" ht="20.25" customHeight="1" x14ac:dyDescent="0.3">
      <c r="B35" s="38" t="s">
        <v>39</v>
      </c>
      <c r="C35" s="41" t="s">
        <v>24</v>
      </c>
      <c r="D35" s="42">
        <v>10</v>
      </c>
      <c r="E35" s="13"/>
      <c r="F35" s="18"/>
      <c r="G35" s="20">
        <f t="shared" si="1"/>
        <v>0</v>
      </c>
    </row>
    <row r="36" spans="2:9" s="17" customFormat="1" ht="20.25" customHeight="1" x14ac:dyDescent="0.3">
      <c r="B36" s="38" t="s">
        <v>40</v>
      </c>
      <c r="C36" s="41" t="s">
        <v>24</v>
      </c>
      <c r="D36" s="42">
        <v>2</v>
      </c>
      <c r="E36" s="13"/>
      <c r="F36" s="18"/>
      <c r="G36" s="20">
        <f t="shared" si="1"/>
        <v>0</v>
      </c>
    </row>
    <row r="37" spans="2:9" s="17" customFormat="1" ht="20.25" customHeight="1" x14ac:dyDescent="0.3">
      <c r="B37" s="38" t="s">
        <v>41</v>
      </c>
      <c r="C37" s="41" t="s">
        <v>24</v>
      </c>
      <c r="D37" s="42">
        <v>1</v>
      </c>
      <c r="E37" s="13"/>
      <c r="F37" s="18"/>
      <c r="G37" s="20">
        <f t="shared" si="1"/>
        <v>0</v>
      </c>
    </row>
    <row r="38" spans="2:9" ht="20.25" customHeight="1" thickBot="1" x14ac:dyDescent="0.35">
      <c r="B38" s="10" t="s">
        <v>18</v>
      </c>
      <c r="C38" s="11"/>
      <c r="D38" s="11"/>
      <c r="E38" s="11"/>
      <c r="F38" s="11"/>
      <c r="G38" s="22">
        <f>SUM(G19:G37)</f>
        <v>0</v>
      </c>
    </row>
    <row r="40" spans="2:9" s="28" customFormat="1" ht="19.5" x14ac:dyDescent="0.35">
      <c r="B40" s="24" t="s">
        <v>42</v>
      </c>
      <c r="C40" s="24"/>
      <c r="D40" s="24"/>
      <c r="E40" s="24"/>
      <c r="F40" s="24"/>
      <c r="G40" s="25">
        <f>G13+G38</f>
        <v>0</v>
      </c>
      <c r="H40" s="26"/>
      <c r="I40" s="27"/>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18BC8236C99FD49B65C3280CD904DAA" ma:contentTypeVersion="3" ma:contentTypeDescription="Opprett et nytt dokument." ma:contentTypeScope="" ma:versionID="2ef62b02f71097630cdc5df71c0c53cf">
  <xsd:schema xmlns:xsd="http://www.w3.org/2001/XMLSchema" xmlns:xs="http://www.w3.org/2001/XMLSchema" xmlns:p="http://schemas.microsoft.com/office/2006/metadata/properties" xmlns:ns2="55bb9bd5-1edd-42e9-a214-8dcbee7d8620" targetNamespace="http://schemas.microsoft.com/office/2006/metadata/properties" ma:root="true" ma:fieldsID="173c4961c4a8ef945a14d8bb71bb1251" ns2:_="">
    <xsd:import namespace="55bb9bd5-1edd-42e9-a214-8dcbee7d862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bb9bd5-1edd-42e9-a214-8dcbee7d86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3C9098-AA44-4D75-BBE3-6432D330886E}">
  <ds:schemaRefs>
    <ds:schemaRef ds:uri="http://schemas.microsoft.com/sharepoint/v3/contenttype/forms"/>
  </ds:schemaRefs>
</ds:datastoreItem>
</file>

<file path=customXml/itemProps2.xml><?xml version="1.0" encoding="utf-8"?>
<ds:datastoreItem xmlns:ds="http://schemas.openxmlformats.org/officeDocument/2006/customXml" ds:itemID="{DB8B59AD-BBC4-41AE-8503-5AFAA8122D31}">
  <ds:schemaRefs>
    <ds:schemaRef ds:uri="http://schemas.openxmlformats.org/package/2006/metadata/core-properties"/>
    <ds:schemaRef ds:uri="http://schemas.microsoft.com/office/2006/documentManagement/types"/>
    <ds:schemaRef ds:uri="http://purl.org/dc/terms/"/>
    <ds:schemaRef ds:uri="http://purl.org/dc/elements/1.1/"/>
    <ds:schemaRef ds:uri="http://www.w3.org/XML/1998/namespace"/>
    <ds:schemaRef ds:uri="http://purl.org/dc/dcmitype/"/>
    <ds:schemaRef ds:uri="http://schemas.microsoft.com/office/infopath/2007/PartnerControls"/>
    <ds:schemaRef ds:uri="55bb9bd5-1edd-42e9-a214-8dcbee7d8620"/>
    <ds:schemaRef ds:uri="http://schemas.microsoft.com/office/2006/metadata/properties"/>
  </ds:schemaRefs>
</ds:datastoreItem>
</file>

<file path=customXml/itemProps3.xml><?xml version="1.0" encoding="utf-8"?>
<ds:datastoreItem xmlns:ds="http://schemas.openxmlformats.org/officeDocument/2006/customXml" ds:itemID="{D38AC0FA-A04D-483D-8F80-55D525C176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bb9bd5-1edd-42e9-a214-8dcbee7d86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Forside </vt:lpstr>
      <vt:lpstr>Veiledning</vt:lpstr>
      <vt:lpstr>Prisskjema </vt:lpstr>
    </vt:vector>
  </TitlesOfParts>
  <Manager/>
  <Company>Patentstyret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Amal Karmi</dc:creator>
  <cp:keywords/>
  <dc:description/>
  <cp:lastModifiedBy>Kristine Isobel  Bateman</cp:lastModifiedBy>
  <cp:revision/>
  <dcterms:created xsi:type="dcterms:W3CDTF">2021-10-05T13:13:12Z</dcterms:created>
  <dcterms:modified xsi:type="dcterms:W3CDTF">2026-06-29T18:34:28Z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0x010100D18BC8236C99FD49B65C3280CD904DAA</vt:lpwstr>
  </property>
  <property fmtid="{D5CDD505-2E9C-101B-9397-08002B2CF9AE}" pid="3" name="Order">
    <vt:r8>2400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ies>
</file>